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Trabajo desde 2506224\Proyectos Regionales\Propuesta TdP\"/>
    </mc:Choice>
  </mc:AlternateContent>
  <xr:revisionPtr revIDLastSave="0" documentId="13_ncr:1_{2E284870-BEC2-4EC4-B174-FC09C226AC6E}" xr6:coauthVersionLast="47" xr6:coauthVersionMax="47" xr10:uidLastSave="{00000000-0000-0000-0000-000000000000}"/>
  <bookViews>
    <workbookView xWindow="-110" yWindow="-110" windowWidth="19420" windowHeight="10300" tabRatio="839" xr2:uid="{00000000-000D-0000-FFFF-FFFF00000000}"/>
  </bookViews>
  <sheets>
    <sheet name="Tarifa Acceso Internet PR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4" l="1"/>
  <c r="E7" i="14"/>
  <c r="E6" i="14"/>
  <c r="D8" i="14"/>
  <c r="D7" i="14"/>
  <c r="D6" i="14"/>
  <c r="C8" i="14"/>
  <c r="C7" i="14"/>
  <c r="C6" i="14"/>
  <c r="D10" i="14"/>
  <c r="D14" i="14" s="1"/>
  <c r="E10" i="14"/>
  <c r="E14" i="14" s="1"/>
  <c r="C10" i="14"/>
  <c r="C14" i="14" s="1"/>
  <c r="C9" i="14" l="1"/>
  <c r="D9" i="14" l="1"/>
  <c r="E9" i="14"/>
  <c r="D11" i="14" l="1"/>
  <c r="D15" i="14" s="1"/>
  <c r="E11" i="14"/>
  <c r="E15" i="14" s="1"/>
  <c r="C11" i="14"/>
  <c r="C15" i="14" s="1"/>
  <c r="C16" i="14" s="1"/>
  <c r="C18" i="14" s="1"/>
  <c r="D16" i="14"/>
  <c r="D18" i="14" s="1"/>
  <c r="D19" i="14" s="1"/>
  <c r="D20" i="14" s="1"/>
  <c r="C19" i="14" l="1"/>
  <c r="C20" i="14" s="1"/>
  <c r="E16" i="14" l="1"/>
  <c r="E18" i="14" s="1"/>
  <c r="E19" i="14" s="1"/>
  <c r="E20" i="14" s="1"/>
</calcChain>
</file>

<file path=xl/sharedStrings.xml><?xml version="1.0" encoding="utf-8"?>
<sst xmlns="http://schemas.openxmlformats.org/spreadsheetml/2006/main" count="37" uniqueCount="36">
  <si>
    <t>Elementos de Costos</t>
  </si>
  <si>
    <t>Salida Internacional</t>
  </si>
  <si>
    <t xml:space="preserve">Red Dorsal Nacional </t>
  </si>
  <si>
    <t>Red de Transporte Regional</t>
  </si>
  <si>
    <t>Total componentes por capacidad (US$ sin IGV)</t>
  </si>
  <si>
    <t xml:space="preserve">Tipo de cambio </t>
  </si>
  <si>
    <t>Total componentes por capacidad (S/. sin IGV)</t>
  </si>
  <si>
    <t xml:space="preserve">IGV (18%) </t>
  </si>
  <si>
    <t>Velocidad 4Mbps</t>
  </si>
  <si>
    <t>Componentes por capacidad (US$ sin IGV)</t>
  </si>
  <si>
    <t>Velocidad 20Mbps</t>
  </si>
  <si>
    <t>Tipo de cambio</t>
  </si>
  <si>
    <t>Velocidad 10Mbps</t>
  </si>
  <si>
    <t>Tarifas Tope de Acceso a Internet - Proyectos Regionales de Banda Ancha y Conectividad Integral</t>
  </si>
  <si>
    <t>Fuente: Informe N° 00200-DPRC/2022</t>
  </si>
  <si>
    <t>Notas</t>
  </si>
  <si>
    <t>Ratio de Contención</t>
  </si>
  <si>
    <t>Fuente: BCRP - TC Promedio interbancario para el periodo de agosto de 2024 a julio de 2025.</t>
  </si>
  <si>
    <t>Precio por salida internacional (US$ por Mbps)</t>
  </si>
  <si>
    <t>Precio por transporte - RDNFO (US$ por Mbps)</t>
  </si>
  <si>
    <t>Precio por transporte - Proyecto regional (US$ por Mbps)</t>
  </si>
  <si>
    <t>Valores</t>
  </si>
  <si>
    <t>Fuente: Resolución Directoral N° 0367-2023-MTC/26</t>
  </si>
  <si>
    <t>Tasa de aporte al PRONATEL</t>
  </si>
  <si>
    <t>Tasa de aporte al OSIPTEL</t>
  </si>
  <si>
    <t>Tasa de explotación comercial al MTC</t>
  </si>
  <si>
    <t>Tasas de aporte y explotación</t>
  </si>
  <si>
    <t>Costo variable por conexión</t>
  </si>
  <si>
    <t>Otros gastos operativos y tasas (S/ sin IGV)</t>
  </si>
  <si>
    <t>Total otros gastos operativos y tasas (S/. sin IGV)</t>
  </si>
  <si>
    <t>Costo de mantenimiento por terminal (en US$)</t>
  </si>
  <si>
    <t>Promedio del valor señalado en Fuente: Informe N° 00200-DPRC/2022</t>
  </si>
  <si>
    <t xml:space="preserve">Se asume el mismo valor de la RDNFO. Fuente: Resolución Directoral N° 0367-2023-MTC/26 </t>
  </si>
  <si>
    <t>Parámetros utilizados</t>
  </si>
  <si>
    <t>Tarifas Tope de Acceso (S/. sin IGV)</t>
  </si>
  <si>
    <t>Tarifas Tope de Acceso (S/. con IGV)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</si>
</sst>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1"/>
  <sheetViews>
    <sheetView showGridLines="0" tabSelected="1" zoomScale="80" zoomScaleNormal="80" workbookViewId="0">
      <selection activeCell="B2" sqref="B2:E2"/>
    </sheetView>
  </sheetViews>
  <sheetFormatPr baseColWidth="10" defaultRowHeight="14.5" x14ac:dyDescent="0.35"/>
  <cols>
    <col min="1" max="1" width="3.453125" customWidth="1"/>
    <col min="2" max="2" width="49.7265625" bestFit="1" customWidth="1"/>
    <col min="3" max="5" width="17.81640625" style="2" customWidth="1"/>
  </cols>
  <sheetData>
    <row r="1" spans="2:5" ht="8" customHeight="1" x14ac:dyDescent="0.35"/>
    <row r="2" spans="2:5" ht="25.5" customHeight="1" x14ac:dyDescent="0.35">
      <c r="B2" s="16" t="s">
        <v>13</v>
      </c>
      <c r="C2" s="16"/>
      <c r="D2" s="16"/>
      <c r="E2" s="16"/>
    </row>
    <row r="3" spans="2:5" x14ac:dyDescent="0.35">
      <c r="C3" s="5">
        <v>4</v>
      </c>
      <c r="D3" s="5">
        <v>10</v>
      </c>
      <c r="E3" s="6">
        <v>20</v>
      </c>
    </row>
    <row r="4" spans="2:5" x14ac:dyDescent="0.35">
      <c r="B4" s="18" t="s">
        <v>0</v>
      </c>
      <c r="C4" s="19" t="s">
        <v>8</v>
      </c>
      <c r="D4" s="19" t="s">
        <v>12</v>
      </c>
      <c r="E4" s="19" t="s">
        <v>10</v>
      </c>
    </row>
    <row r="5" spans="2:5" x14ac:dyDescent="0.35">
      <c r="B5" s="20" t="s">
        <v>9</v>
      </c>
      <c r="C5" s="24"/>
      <c r="D5" s="24"/>
      <c r="E5" s="24"/>
    </row>
    <row r="6" spans="2:5" x14ac:dyDescent="0.35">
      <c r="B6" s="21" t="s">
        <v>1</v>
      </c>
      <c r="C6" s="25">
        <f>C3*$C$24*$C$23</f>
        <v>3.2615624999999997</v>
      </c>
      <c r="D6" s="25">
        <f>D3*$C$24*$C$23</f>
        <v>8.1539062499999986</v>
      </c>
      <c r="E6" s="25">
        <f>E3*$C$24*$C$23</f>
        <v>16.307812499999997</v>
      </c>
    </row>
    <row r="7" spans="2:5" x14ac:dyDescent="0.35">
      <c r="B7" s="22" t="s">
        <v>2</v>
      </c>
      <c r="C7" s="25">
        <f>C3*$C$25*$C$23</f>
        <v>7.21875</v>
      </c>
      <c r="D7" s="25">
        <f>D3*$C$25*$C$23</f>
        <v>18.046875</v>
      </c>
      <c r="E7" s="25">
        <f>E3*$C$25*$C$23</f>
        <v>36.09375</v>
      </c>
    </row>
    <row r="8" spans="2:5" x14ac:dyDescent="0.35">
      <c r="B8" s="22" t="s">
        <v>3</v>
      </c>
      <c r="C8" s="25">
        <f>C3*$C$26*$C$23</f>
        <v>7.21875</v>
      </c>
      <c r="D8" s="25">
        <f>D3*$C$26*$C$23</f>
        <v>18.046875</v>
      </c>
      <c r="E8" s="25">
        <f>E3*$C$26*$C$23</f>
        <v>36.09375</v>
      </c>
    </row>
    <row r="9" spans="2:5" s="1" customFormat="1" x14ac:dyDescent="0.35">
      <c r="B9" s="18" t="s">
        <v>4</v>
      </c>
      <c r="C9" s="13">
        <f>(C6+C7+C8)</f>
        <v>17.6990625</v>
      </c>
      <c r="D9" s="13">
        <f>(D6+D7+D8)</f>
        <v>44.247656249999999</v>
      </c>
      <c r="E9" s="13">
        <f>(E6+E7+E8)</f>
        <v>88.495312499999997</v>
      </c>
    </row>
    <row r="10" spans="2:5" s="3" customFormat="1" x14ac:dyDescent="0.35">
      <c r="B10" s="21" t="s">
        <v>5</v>
      </c>
      <c r="C10" s="26">
        <f>$C$31</f>
        <v>3.6995991957165639</v>
      </c>
      <c r="D10" s="26">
        <f>$C$31</f>
        <v>3.6995991957165639</v>
      </c>
      <c r="E10" s="26">
        <f>$C$31</f>
        <v>3.6995991957165639</v>
      </c>
    </row>
    <row r="11" spans="2:5" s="4" customFormat="1" x14ac:dyDescent="0.35">
      <c r="B11" s="14" t="s">
        <v>6</v>
      </c>
      <c r="C11" s="13">
        <f>C9*C10</f>
        <v>65.479437389937203</v>
      </c>
      <c r="D11" s="13">
        <f>D9*D10</f>
        <v>163.69859347484299</v>
      </c>
      <c r="E11" s="13">
        <f>E9*E10</f>
        <v>327.39718694968599</v>
      </c>
    </row>
    <row r="12" spans="2:5" s="3" customFormat="1" x14ac:dyDescent="0.35">
      <c r="B12" s="21"/>
      <c r="C12" s="24"/>
      <c r="D12" s="21"/>
      <c r="E12" s="24"/>
    </row>
    <row r="13" spans="2:5" s="3" customFormat="1" x14ac:dyDescent="0.35">
      <c r="B13" s="23" t="s">
        <v>28</v>
      </c>
      <c r="C13" s="24"/>
      <c r="D13" s="21"/>
      <c r="E13" s="24"/>
    </row>
    <row r="14" spans="2:5" s="3" customFormat="1" x14ac:dyDescent="0.35">
      <c r="B14" s="21" t="s">
        <v>27</v>
      </c>
      <c r="C14" s="27">
        <f>$C$27*C10</f>
        <v>8.8420285969071255</v>
      </c>
      <c r="D14" s="27">
        <f t="shared" ref="D14:E14" si="0">$C$27*D10</f>
        <v>8.8420285969071255</v>
      </c>
      <c r="E14" s="27">
        <f t="shared" si="0"/>
        <v>8.8420285969071255</v>
      </c>
    </row>
    <row r="15" spans="2:5" s="3" customFormat="1" x14ac:dyDescent="0.35">
      <c r="B15" s="21" t="s">
        <v>26</v>
      </c>
      <c r="C15" s="26">
        <f>SUM($C$28:$C$30)*(C11+C14)/(1-SUM($C$28:$C$30))</f>
        <v>1.5167646119764151</v>
      </c>
      <c r="D15" s="26">
        <f>SUM($C$28:$C$30)*(D11+D14)/(1-SUM($C$28:$C$30))</f>
        <v>3.5212371851377577</v>
      </c>
      <c r="E15" s="26">
        <f>SUM($C$28:$C$30)*(E11+E14)/(1-SUM($C$28:$C$30))</f>
        <v>6.8620248070733298</v>
      </c>
    </row>
    <row r="16" spans="2:5" s="4" customFormat="1" x14ac:dyDescent="0.35">
      <c r="B16" s="14" t="s">
        <v>29</v>
      </c>
      <c r="C16" s="13">
        <f>C14+C15</f>
        <v>10.35879320888354</v>
      </c>
      <c r="D16" s="13">
        <f>D14+D15</f>
        <v>12.363265782044884</v>
      </c>
      <c r="E16" s="13">
        <f>E14+E15</f>
        <v>15.704053403980456</v>
      </c>
    </row>
    <row r="17" spans="2:5" s="3" customFormat="1" x14ac:dyDescent="0.35">
      <c r="B17" s="21"/>
      <c r="C17" s="24"/>
      <c r="D17" s="21"/>
      <c r="E17" s="24"/>
    </row>
    <row r="18" spans="2:5" s="4" customFormat="1" x14ac:dyDescent="0.35">
      <c r="B18" s="14" t="s">
        <v>34</v>
      </c>
      <c r="C18" s="13">
        <f>C11+C16</f>
        <v>75.838230598820743</v>
      </c>
      <c r="D18" s="13">
        <f>D11+D16</f>
        <v>176.06185925688789</v>
      </c>
      <c r="E18" s="13">
        <f>E11+E16</f>
        <v>343.10124035366647</v>
      </c>
    </row>
    <row r="19" spans="2:5" s="3" customFormat="1" x14ac:dyDescent="0.35">
      <c r="B19" s="21" t="s">
        <v>7</v>
      </c>
      <c r="C19" s="26">
        <f>C18*0.18</f>
        <v>13.650881507787734</v>
      </c>
      <c r="D19" s="26">
        <f>D18*0.18</f>
        <v>31.691134666239819</v>
      </c>
      <c r="E19" s="26">
        <f>E18*0.18</f>
        <v>61.758223263659964</v>
      </c>
    </row>
    <row r="20" spans="2:5" s="4" customFormat="1" ht="24.5" customHeight="1" x14ac:dyDescent="0.35">
      <c r="B20" s="14" t="s">
        <v>35</v>
      </c>
      <c r="C20" s="13">
        <f>C18+C19</f>
        <v>89.489112106608474</v>
      </c>
      <c r="D20" s="13">
        <f>D18+D19</f>
        <v>207.75299392312769</v>
      </c>
      <c r="E20" s="13">
        <f t="shared" ref="E20" si="1">E18+E19</f>
        <v>404.85946361732641</v>
      </c>
    </row>
    <row r="21" spans="2:5" s="3" customFormat="1" x14ac:dyDescent="0.35">
      <c r="C21" s="2"/>
      <c r="E21" s="2"/>
    </row>
    <row r="22" spans="2:5" ht="32" customHeight="1" x14ac:dyDescent="0.35">
      <c r="B22" s="7" t="s">
        <v>33</v>
      </c>
      <c r="C22" s="7" t="s">
        <v>21</v>
      </c>
      <c r="D22" s="17" t="s">
        <v>15</v>
      </c>
      <c r="E22" s="17"/>
    </row>
    <row r="23" spans="2:5" ht="24" customHeight="1" x14ac:dyDescent="0.35">
      <c r="B23" s="8" t="s">
        <v>16</v>
      </c>
      <c r="C23" s="12">
        <v>0.1640625</v>
      </c>
      <c r="D23" s="15" t="s">
        <v>14</v>
      </c>
      <c r="E23" s="15"/>
    </row>
    <row r="24" spans="2:5" ht="24" customHeight="1" x14ac:dyDescent="0.35">
      <c r="B24" s="8" t="s">
        <v>18</v>
      </c>
      <c r="C24" s="9">
        <v>4.97</v>
      </c>
      <c r="D24" s="15" t="s">
        <v>14</v>
      </c>
      <c r="E24" s="15"/>
    </row>
    <row r="25" spans="2:5" ht="24" customHeight="1" x14ac:dyDescent="0.35">
      <c r="B25" s="8" t="s">
        <v>19</v>
      </c>
      <c r="C25" s="10">
        <v>11</v>
      </c>
      <c r="D25" s="15" t="s">
        <v>22</v>
      </c>
      <c r="E25" s="15"/>
    </row>
    <row r="26" spans="2:5" ht="27" customHeight="1" x14ac:dyDescent="0.35">
      <c r="B26" s="8" t="s">
        <v>20</v>
      </c>
      <c r="C26" s="10">
        <v>11</v>
      </c>
      <c r="D26" s="15" t="s">
        <v>32</v>
      </c>
      <c r="E26" s="15"/>
    </row>
    <row r="27" spans="2:5" ht="27" customHeight="1" x14ac:dyDescent="0.35">
      <c r="B27" s="8" t="s">
        <v>30</v>
      </c>
      <c r="C27" s="10">
        <v>2.3899963561308266</v>
      </c>
      <c r="D27" s="15" t="s">
        <v>31</v>
      </c>
      <c r="E27" s="15"/>
    </row>
    <row r="28" spans="2:5" x14ac:dyDescent="0.35">
      <c r="B28" s="8" t="s">
        <v>23</v>
      </c>
      <c r="C28" s="11">
        <v>0.01</v>
      </c>
      <c r="D28" s="15"/>
      <c r="E28" s="15"/>
    </row>
    <row r="29" spans="2:5" x14ac:dyDescent="0.35">
      <c r="B29" s="8" t="s">
        <v>24</v>
      </c>
      <c r="C29" s="11">
        <v>5.0000000000000001E-3</v>
      </c>
      <c r="D29" s="15"/>
      <c r="E29" s="15"/>
    </row>
    <row r="30" spans="2:5" x14ac:dyDescent="0.35">
      <c r="B30" s="8" t="s">
        <v>25</v>
      </c>
      <c r="C30" s="11">
        <v>5.0000000000000001E-3</v>
      </c>
      <c r="D30" s="15"/>
      <c r="E30" s="15"/>
    </row>
    <row r="31" spans="2:5" ht="27" customHeight="1" x14ac:dyDescent="0.35">
      <c r="B31" s="8" t="s">
        <v>11</v>
      </c>
      <c r="C31" s="10">
        <v>3.6995991957165639</v>
      </c>
      <c r="D31" s="15" t="s">
        <v>17</v>
      </c>
      <c r="E31" s="15"/>
    </row>
  </sheetData>
  <mergeCells count="11">
    <mergeCell ref="B2:E2"/>
    <mergeCell ref="D22:E22"/>
    <mergeCell ref="D23:E23"/>
    <mergeCell ref="D24:E24"/>
    <mergeCell ref="D25:E25"/>
    <mergeCell ref="D26:E26"/>
    <mergeCell ref="D27:E27"/>
    <mergeCell ref="D28:E28"/>
    <mergeCell ref="D29:E29"/>
    <mergeCell ref="D31:E31"/>
    <mergeCell ref="D30:E30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C9C00A8AC19942BD6A8318C8E62312" ma:contentTypeVersion="11" ma:contentTypeDescription="Create a new document." ma:contentTypeScope="" ma:versionID="e985e730bc653f561b4f131d705d8a07">
  <xsd:schema xmlns:xsd="http://www.w3.org/2001/XMLSchema" xmlns:xs="http://www.w3.org/2001/XMLSchema" xmlns:p="http://schemas.microsoft.com/office/2006/metadata/properties" xmlns:ns3="9cf9cb06-0b67-469f-836c-6fce2d497b30" xmlns:ns4="12fac1b6-90d0-4476-8ab5-0229090217b5" targetNamespace="http://schemas.microsoft.com/office/2006/metadata/properties" ma:root="true" ma:fieldsID="0aa80412c56b53d03ade5dcf93fec5c3" ns3:_="" ns4:_="">
    <xsd:import namespace="9cf9cb06-0b67-469f-836c-6fce2d497b30"/>
    <xsd:import namespace="12fac1b6-90d0-4476-8ab5-0229090217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9cb06-0b67-469f-836c-6fce2d497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ac1b6-90d0-4476-8ab5-0229090217b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E82A10-22D4-4C93-93AC-45C3136FCD47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12fac1b6-90d0-4476-8ab5-0229090217b5"/>
    <ds:schemaRef ds:uri="9cf9cb06-0b67-469f-836c-6fce2d497b3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78B3309-49D9-428C-B418-7ACE58A77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f9cb06-0b67-469f-836c-6fce2d497b30"/>
    <ds:schemaRef ds:uri="12fac1b6-90d0-4476-8ab5-022909021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64F782-C32C-4874-854F-8B1D70F107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Tarifa Acceso Internet PR</vt:lpstr>
    </vt:vector>
  </TitlesOfParts>
  <Company>Telef?nica del Per?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Alessandra Cabrera Aurazo</dc:creator>
  <cp:lastModifiedBy>Ronaldo Gallo Alzamora</cp:lastModifiedBy>
  <dcterms:created xsi:type="dcterms:W3CDTF">2021-02-23T23:29:23Z</dcterms:created>
  <dcterms:modified xsi:type="dcterms:W3CDTF">2025-08-08T23:13:44Z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0x01010060C9C00A8AC19942BD6A8318C8E62312</vt:lpwstr>
  </property>
</Properties>
</file>